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3" l="1"/>
  <c r="G10" i="3"/>
  <c r="I7" i="2"/>
  <c r="I8" i="2"/>
  <c r="I6" i="2" l="1"/>
  <c r="I9" i="2"/>
  <c r="I5" i="2"/>
  <c r="I3" i="2"/>
  <c r="I4" i="2"/>
  <c r="G4" i="3" l="1"/>
  <c r="G5" i="3"/>
  <c r="G6" i="3"/>
  <c r="G7" i="3"/>
  <c r="G8" i="3"/>
  <c r="G9" i="3"/>
  <c r="G3" i="3"/>
</calcChain>
</file>

<file path=xl/sharedStrings.xml><?xml version="1.0" encoding="utf-8"?>
<sst xmlns="http://schemas.openxmlformats.org/spreadsheetml/2006/main" count="78" uniqueCount="30">
  <si>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</si>
  <si>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</si>
  <si>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</si>
  <si>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</si>
  <si>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</si>
  <si>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</si>
  <si>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</si>
  <si>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</si>
  <si>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</si>
  <si>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</si>
  <si>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</si>
  <si>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</si>
  <si>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</si>
  <si>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</si>
  <si>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تعداد</t>
  </si>
  <si>
    <t>طول</t>
  </si>
  <si>
    <t>عرض</t>
  </si>
  <si>
    <t>ضخامت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</si>
  <si>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</si>
  <si>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</si>
  <si>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</si>
  <si>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</si>
  <si>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</si>
  <si>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</si>
  <si>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</si>
  <si>
    <t>سطح کسر شده</t>
  </si>
  <si>
    <t>سطح واقعی</t>
  </si>
  <si>
    <t>مترمربع</t>
  </si>
  <si>
    <t xml:space="preserve"> اندود گچ و خاک به ضخامت تا ٢٫۵ سانتمتر، برای سطوح قایم</t>
  </si>
  <si>
    <t>سقف طبقه همکف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</si>
</sst>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rightToLeft="1" topLeftCell="B1" workbookViewId="0">
      <selection activeCell="J2" sqref="J2"/>
    </sheetView>
  </sheetViews>
  <sheetFormatPr defaultRowHeight="15"/>
  <cols>
    <col min="2" max="2" width="13.28515625" customWidth="1"/>
    <col min="3" max="3" width="27.5703125" customWidth="1"/>
    <col min="4" max="4" width="4.42578125" customWidth="1"/>
    <col min="5" max="5" width="4.85546875" customWidth="1"/>
    <col min="6" max="9" width="7.85546875" customWidth="1"/>
  </cols>
  <sheetData>
    <row r="1" spans="1:11" ht="50.25" customHeight="1">
      <c r="A1" s="5" t="s">
        <v>0</v>
      </c>
      <c r="B1" s="2" t="s">
        <v>1</v>
      </c>
      <c r="C1" s="3" t="s">
        <v>2</v>
      </c>
      <c r="D1" s="3" t="s">
        <v>14</v>
      </c>
      <c r="E1" s="2" t="s">
        <v>15</v>
      </c>
      <c r="F1" s="3" t="s">
        <v>16</v>
      </c>
      <c r="G1" s="3" t="s">
        <v>17</v>
      </c>
      <c r="H1" s="3" t="s">
        <v>25</v>
      </c>
      <c r="I1" s="3" t="s">
        <v>26</v>
      </c>
      <c r="J1" s="3" t="s">
        <v>12</v>
      </c>
      <c r="K1" s="4"/>
    </row>
    <row r="2" spans="1:11" ht="48" customHeight="1">
      <c r="A2" s="14">
        <v>1</v>
      </c>
      <c r="B2" s="14">
        <v>180202</v>
      </c>
      <c r="C2" s="15" t="s">
        <v>28</v>
      </c>
      <c r="D2" s="5"/>
      <c r="E2" s="5"/>
      <c r="F2" s="6"/>
      <c r="G2" s="11">
        <v>0.22</v>
      </c>
      <c r="H2" s="12"/>
      <c r="I2" s="12"/>
      <c r="J2" s="5" t="s">
        <v>27</v>
      </c>
    </row>
    <row r="3" spans="1:11">
      <c r="A3" s="14">
        <v>2</v>
      </c>
      <c r="B3" s="14">
        <v>180202</v>
      </c>
      <c r="C3" s="14" t="s">
        <v>18</v>
      </c>
      <c r="D3" s="5">
        <v>1</v>
      </c>
      <c r="E3" s="5">
        <v>5.5</v>
      </c>
      <c r="F3" s="6">
        <v>2.9</v>
      </c>
      <c r="G3" s="11">
        <v>0.22</v>
      </c>
      <c r="H3" s="12">
        <v>0</v>
      </c>
      <c r="I3" s="12">
        <f>F3*E3-H3</f>
        <v>15.95</v>
      </c>
      <c r="J3" s="14" t="s">
        <v>27</v>
      </c>
    </row>
    <row r="4" spans="1:11">
      <c r="A4" s="14">
        <v>3</v>
      </c>
      <c r="B4" s="14">
        <v>180202</v>
      </c>
      <c r="C4" s="14" t="s">
        <v>19</v>
      </c>
      <c r="D4" s="11">
        <v>1</v>
      </c>
      <c r="E4" s="5">
        <v>4.7</v>
      </c>
      <c r="F4" s="12">
        <v>2.9</v>
      </c>
      <c r="G4" s="11">
        <v>0.22</v>
      </c>
      <c r="H4" s="12">
        <v>3</v>
      </c>
      <c r="I4" s="12">
        <f>F4*E4-H4</f>
        <v>10.63</v>
      </c>
      <c r="J4" s="14" t="s">
        <v>27</v>
      </c>
    </row>
    <row r="5" spans="1:11">
      <c r="A5" s="14">
        <v>4</v>
      </c>
      <c r="B5" s="14">
        <v>180202</v>
      </c>
      <c r="C5" s="14" t="s">
        <v>20</v>
      </c>
      <c r="D5" s="11">
        <v>1</v>
      </c>
      <c r="E5" s="5">
        <v>13.2</v>
      </c>
      <c r="F5" s="12">
        <v>2.9</v>
      </c>
      <c r="G5" s="11">
        <v>0.22</v>
      </c>
      <c r="H5" s="12">
        <v>9.68</v>
      </c>
      <c r="I5" s="12">
        <f>F5*E5-H5</f>
        <v>28.599999999999994</v>
      </c>
      <c r="J5" s="14" t="s">
        <v>27</v>
      </c>
    </row>
    <row r="6" spans="1:11">
      <c r="A6" s="14">
        <v>5</v>
      </c>
      <c r="B6" s="14">
        <v>180202</v>
      </c>
      <c r="C6" s="14" t="s">
        <v>21</v>
      </c>
      <c r="D6" s="11">
        <v>1</v>
      </c>
      <c r="E6" s="11">
        <v>8.1300000000000008</v>
      </c>
      <c r="F6" s="12">
        <v>2.9</v>
      </c>
      <c r="G6" s="11">
        <v>0.22</v>
      </c>
      <c r="H6" s="12">
        <v>0</v>
      </c>
      <c r="I6" s="12">
        <f t="shared" ref="I6:I9" si="0">F6*E6-H6</f>
        <v>23.577000000000002</v>
      </c>
      <c r="J6" s="14" t="s">
        <v>27</v>
      </c>
    </row>
    <row r="7" spans="1:11">
      <c r="A7" s="14">
        <v>6</v>
      </c>
      <c r="B7" s="14">
        <v>180202</v>
      </c>
      <c r="C7" s="14" t="s">
        <v>22</v>
      </c>
      <c r="D7" s="12">
        <v>2</v>
      </c>
      <c r="E7" s="8">
        <v>17.22</v>
      </c>
      <c r="F7" s="12">
        <v>2.9</v>
      </c>
      <c r="G7" s="11">
        <v>0.22</v>
      </c>
      <c r="H7" s="12">
        <v>0</v>
      </c>
      <c r="I7" s="14">
        <f>(F7*E7-H7)*D7</f>
        <v>99.875999999999991</v>
      </c>
      <c r="J7" s="14" t="s">
        <v>27</v>
      </c>
    </row>
    <row r="8" spans="1:11">
      <c r="A8" s="14">
        <v>7</v>
      </c>
      <c r="B8" s="14">
        <v>180202</v>
      </c>
      <c r="C8" s="14" t="s">
        <v>23</v>
      </c>
      <c r="D8" s="12">
        <v>2</v>
      </c>
      <c r="E8" s="9">
        <v>14.73</v>
      </c>
      <c r="F8" s="12">
        <v>2.9</v>
      </c>
      <c r="G8" s="11">
        <v>0.22</v>
      </c>
      <c r="H8" s="12">
        <v>0</v>
      </c>
      <c r="I8" s="12">
        <f>(F8*E8-H8)*D8</f>
        <v>85.433999999999997</v>
      </c>
      <c r="J8" s="14" t="s">
        <v>27</v>
      </c>
    </row>
    <row r="9" spans="1:11">
      <c r="A9" s="14">
        <v>8</v>
      </c>
      <c r="B9" s="14">
        <v>180202</v>
      </c>
      <c r="C9" s="15" t="s">
        <v>24</v>
      </c>
      <c r="D9" s="11">
        <v>1</v>
      </c>
      <c r="E9" s="11">
        <v>4</v>
      </c>
      <c r="F9" s="12">
        <v>2.9</v>
      </c>
      <c r="G9" s="11">
        <v>0.22</v>
      </c>
      <c r="H9" s="12">
        <v>0</v>
      </c>
      <c r="I9" s="12">
        <f t="shared" si="0"/>
        <v>11.6</v>
      </c>
      <c r="J9" s="14" t="s">
        <v>27</v>
      </c>
    </row>
    <row r="10" spans="1:11">
      <c r="A10" s="14">
        <v>8</v>
      </c>
      <c r="B10" s="14">
        <v>180203</v>
      </c>
      <c r="C10" s="14" t="s">
        <v>29</v>
      </c>
      <c r="E10" s="8"/>
      <c r="F10" s="9"/>
      <c r="G10" s="11"/>
      <c r="H10" s="12"/>
      <c r="I10" s="12">
        <v>83</v>
      </c>
      <c r="J10" s="14" t="s">
        <v>27</v>
      </c>
    </row>
    <row r="11" spans="1:11">
      <c r="A11" s="8"/>
      <c r="B11" s="9"/>
      <c r="C11" s="8"/>
      <c r="E11" s="8"/>
      <c r="F11" s="9"/>
      <c r="G11" s="11"/>
      <c r="H11" s="12"/>
      <c r="I11" s="12"/>
      <c r="J11" s="11"/>
    </row>
    <row r="12" spans="1:11">
      <c r="A12" s="8"/>
      <c r="B12" s="9"/>
      <c r="C12" s="8"/>
      <c r="E12" s="8"/>
      <c r="F12" s="9"/>
      <c r="G12" s="11"/>
      <c r="H12" s="12"/>
      <c r="I12" s="12"/>
      <c r="J12" s="11"/>
    </row>
    <row r="13" spans="1:11">
      <c r="A13" s="8"/>
      <c r="B13" s="9"/>
      <c r="C13" s="8"/>
      <c r="E13" s="8"/>
      <c r="F13" s="9"/>
      <c r="G13" s="11"/>
      <c r="H13" s="12"/>
      <c r="I13" s="12"/>
      <c r="J13" s="11"/>
    </row>
    <row r="14" spans="1:11">
      <c r="A14" s="8"/>
      <c r="B14" s="9"/>
      <c r="C14" s="8"/>
      <c r="E14" s="8"/>
      <c r="F14" s="9"/>
      <c r="G14" s="11"/>
      <c r="H14" s="12"/>
      <c r="I14" s="12"/>
      <c r="J14" s="11"/>
    </row>
    <row r="15" spans="1:11">
      <c r="A15" s="8"/>
      <c r="B15" s="9"/>
      <c r="C15" s="8"/>
      <c r="E15" s="8"/>
      <c r="F15" s="9"/>
      <c r="G15" s="11"/>
      <c r="H15" s="12"/>
      <c r="I15" s="12"/>
      <c r="J15" s="9"/>
    </row>
    <row r="16" spans="1:11">
      <c r="A16" s="8"/>
      <c r="B16" s="9"/>
      <c r="C16" s="8"/>
      <c r="E16" s="9"/>
      <c r="F16" s="9"/>
      <c r="G16" s="11"/>
      <c r="H16" s="12"/>
      <c r="I16" s="12"/>
      <c r="J16" s="9"/>
    </row>
    <row r="17" spans="1:10">
      <c r="A17" s="8"/>
      <c r="B17" s="9"/>
      <c r="C17" s="7"/>
      <c r="F17" s="9"/>
      <c r="G17" s="11"/>
      <c r="H17" s="12"/>
      <c r="I17" s="12"/>
      <c r="J17" s="9"/>
    </row>
    <row r="18" spans="1:10">
      <c r="A18" s="8"/>
      <c r="B18" s="9"/>
      <c r="C18" s="8"/>
      <c r="E18" s="8"/>
      <c r="F18" s="9"/>
      <c r="G18" s="11"/>
      <c r="H18" s="12"/>
      <c r="I18" s="12"/>
      <c r="J18" s="9"/>
    </row>
    <row r="19" spans="1:10">
      <c r="A19" s="8"/>
      <c r="B19" s="9"/>
      <c r="C19" s="8"/>
      <c r="E19" s="8"/>
      <c r="F19" s="9"/>
      <c r="G19" s="11"/>
      <c r="H19" s="12"/>
      <c r="I19" s="12"/>
      <c r="J19" s="9"/>
    </row>
    <row r="20" spans="1:10">
      <c r="A20" s="8"/>
      <c r="B20" s="9"/>
      <c r="C20" s="8"/>
      <c r="E20" s="8"/>
      <c r="F20" s="9"/>
      <c r="G20" s="11"/>
      <c r="H20" s="12"/>
      <c r="I20" s="12"/>
      <c r="J20" s="9"/>
    </row>
    <row r="21" spans="1:10">
      <c r="A21" s="8"/>
      <c r="B21" s="9"/>
      <c r="C21" s="8"/>
      <c r="E21" s="8"/>
      <c r="F21" s="9"/>
      <c r="G21" s="11"/>
      <c r="H21" s="12"/>
      <c r="I21" s="12"/>
      <c r="J21" s="9"/>
    </row>
    <row r="22" spans="1:10">
      <c r="A22" s="8"/>
      <c r="B22" s="9"/>
      <c r="C22" s="8"/>
      <c r="E22" s="8"/>
      <c r="F22" s="9"/>
      <c r="G22" s="11"/>
      <c r="H22" s="12"/>
      <c r="I22" s="12"/>
      <c r="J22" s="9"/>
    </row>
    <row r="23" spans="1:10">
      <c r="A23" s="8"/>
      <c r="B23" s="9"/>
      <c r="C23" s="8"/>
      <c r="E23" s="8"/>
      <c r="F23" s="9"/>
      <c r="G23" s="11"/>
      <c r="H23" s="12"/>
      <c r="I23" s="12"/>
      <c r="J23" s="9"/>
    </row>
    <row r="24" spans="1:10">
      <c r="A24" s="8"/>
      <c r="B24" s="9"/>
      <c r="C24" s="8"/>
      <c r="E24" s="9"/>
      <c r="F24" s="9"/>
      <c r="G24" s="11"/>
      <c r="H24" s="12"/>
      <c r="I24" s="12"/>
      <c r="J24" s="9"/>
    </row>
    <row r="25" spans="1:10">
      <c r="A25" s="8"/>
      <c r="B25" s="9"/>
      <c r="C25" s="7"/>
      <c r="F25" s="9"/>
      <c r="G25" s="11"/>
      <c r="H25" s="12"/>
      <c r="I25" s="12"/>
      <c r="J25" s="9"/>
    </row>
    <row r="26" spans="1:10">
      <c r="A26" s="8"/>
      <c r="B26" s="9"/>
      <c r="C26" s="8"/>
      <c r="E26" s="8"/>
      <c r="F26" s="9"/>
      <c r="G26" s="11"/>
      <c r="H26" s="12"/>
      <c r="I26" s="12"/>
      <c r="J26" s="9"/>
    </row>
    <row r="27" spans="1:10">
      <c r="A27" s="8"/>
      <c r="B27" s="9"/>
      <c r="C27" s="8"/>
      <c r="E27" s="8"/>
      <c r="F27" s="9"/>
      <c r="G27" s="11"/>
      <c r="H27" s="12"/>
      <c r="I27" s="12"/>
      <c r="J27" s="9"/>
    </row>
    <row r="28" spans="1:10">
      <c r="A28" s="8"/>
      <c r="B28" s="9"/>
      <c r="C28" s="8"/>
      <c r="E28" s="8"/>
      <c r="F28" s="9"/>
      <c r="G28" s="11"/>
      <c r="H28" s="12"/>
      <c r="I28" s="12"/>
      <c r="J28" s="9"/>
    </row>
    <row r="29" spans="1:10">
      <c r="A29" s="8"/>
      <c r="B29" s="9"/>
      <c r="C29" s="8"/>
      <c r="E29" s="8"/>
      <c r="F29" s="9"/>
      <c r="G29" s="11"/>
      <c r="H29" s="12"/>
      <c r="I29" s="12"/>
      <c r="J29" s="9"/>
    </row>
    <row r="30" spans="1:10">
      <c r="A30" s="8"/>
      <c r="B30" s="9"/>
      <c r="C30" s="8"/>
      <c r="E30" s="8"/>
      <c r="F30" s="9"/>
      <c r="G30" s="11"/>
      <c r="H30" s="12"/>
      <c r="I30" s="12"/>
      <c r="J30" s="9"/>
    </row>
    <row r="31" spans="1:10">
      <c r="A31" s="8"/>
      <c r="B31" s="9"/>
      <c r="C31" s="8"/>
      <c r="E31" s="8"/>
      <c r="F31" s="9"/>
      <c r="G31" s="11"/>
      <c r="H31" s="12"/>
      <c r="I31" s="12"/>
      <c r="J31" s="9"/>
    </row>
    <row r="32" spans="1:10">
      <c r="A32" s="8"/>
      <c r="B32" s="9"/>
      <c r="C32" s="8"/>
      <c r="E32" s="9"/>
      <c r="F32" s="9"/>
      <c r="G32" s="11"/>
      <c r="H32" s="12"/>
      <c r="I32" s="12"/>
      <c r="J32" s="9"/>
    </row>
  </sheetData>
  <pageMargins left="0.7" right="0.7" top="0.75" bottom="0.75" header="0.3" footer="0.3"/>
  <ignoredErrors>
    <ignoredError sqref="I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G10" sqref="G3:G10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6" t="s">
        <v>5</v>
      </c>
      <c r="E1" s="16"/>
      <c r="F1" s="1" t="s">
        <v>6</v>
      </c>
      <c r="G1" s="1" t="s">
        <v>7</v>
      </c>
      <c r="H1" s="1" t="s">
        <v>8</v>
      </c>
    </row>
    <row r="2" spans="1:8" ht="54" customHeight="1">
      <c r="A2" s="14">
        <v>1</v>
      </c>
      <c r="B2" s="14">
        <v>180202</v>
      </c>
      <c r="C2" s="15" t="s">
        <v>28</v>
      </c>
      <c r="F2" s="14" t="s">
        <v>27</v>
      </c>
      <c r="G2" s="9"/>
    </row>
    <row r="3" spans="1:8">
      <c r="A3" s="14">
        <v>2</v>
      </c>
      <c r="B3" s="14">
        <v>180202</v>
      </c>
      <c r="C3" s="14" t="s">
        <v>18</v>
      </c>
      <c r="F3" s="14" t="s">
        <v>27</v>
      </c>
      <c r="G3" s="14">
        <v>15.95</v>
      </c>
    </row>
    <row r="4" spans="1:8">
      <c r="A4" s="14">
        <v>3</v>
      </c>
      <c r="B4" s="14">
        <v>180202</v>
      </c>
      <c r="C4" s="14" t="s">
        <v>19</v>
      </c>
      <c r="F4" s="14" t="s">
        <v>27</v>
      </c>
      <c r="G4" s="14">
        <v>10.63</v>
      </c>
    </row>
    <row r="5" spans="1:8">
      <c r="A5" s="14">
        <v>4</v>
      </c>
      <c r="B5" s="14">
        <v>180202</v>
      </c>
      <c r="C5" s="14" t="s">
        <v>20</v>
      </c>
      <c r="F5" s="14" t="s">
        <v>27</v>
      </c>
      <c r="G5" s="14">
        <v>28.599999999999994</v>
      </c>
    </row>
    <row r="6" spans="1:8">
      <c r="A6" s="14">
        <v>5</v>
      </c>
      <c r="B6" s="14">
        <v>180202</v>
      </c>
      <c r="C6" s="14" t="s">
        <v>21</v>
      </c>
      <c r="F6" s="14" t="s">
        <v>27</v>
      </c>
      <c r="G6" s="14">
        <v>23.577000000000002</v>
      </c>
    </row>
    <row r="7" spans="1:8">
      <c r="A7" s="14">
        <v>6</v>
      </c>
      <c r="B7" s="14">
        <v>180202</v>
      </c>
      <c r="C7" s="14" t="s">
        <v>22</v>
      </c>
      <c r="F7" s="14" t="s">
        <v>27</v>
      </c>
      <c r="G7" s="14">
        <v>99.875999999999991</v>
      </c>
    </row>
    <row r="8" spans="1:8">
      <c r="A8" s="14">
        <v>7</v>
      </c>
      <c r="B8" s="14">
        <v>180202</v>
      </c>
      <c r="C8" s="14" t="s">
        <v>23</v>
      </c>
      <c r="F8" s="14" t="s">
        <v>27</v>
      </c>
      <c r="G8" s="14">
        <v>85.433999999999997</v>
      </c>
    </row>
    <row r="9" spans="1:8">
      <c r="A9" s="14">
        <v>8</v>
      </c>
      <c r="B9" s="14">
        <v>180202</v>
      </c>
      <c r="C9" s="15" t="s">
        <v>24</v>
      </c>
      <c r="F9" s="14" t="s">
        <v>27</v>
      </c>
      <c r="G9" s="14">
        <v>11.6</v>
      </c>
    </row>
    <row r="10" spans="1:8">
      <c r="A10" s="14">
        <v>8</v>
      </c>
      <c r="B10" s="14">
        <v>180203</v>
      </c>
      <c r="C10" s="14" t="s">
        <v>29</v>
      </c>
      <c r="F10" s="14" t="s">
        <v>27</v>
      </c>
      <c r="G10" s="14">
        <v>83</v>
      </c>
    </row>
    <row r="11" spans="1:8">
      <c r="A11" s="8"/>
      <c r="B11" s="8"/>
      <c r="C11" s="8"/>
      <c r="G11" s="9"/>
    </row>
    <row r="12" spans="1:8">
      <c r="A12" s="8"/>
      <c r="B12" s="8"/>
      <c r="C12" s="8"/>
      <c r="G12" s="9"/>
    </row>
    <row r="13" spans="1:8">
      <c r="A13" s="8"/>
      <c r="B13" s="8"/>
      <c r="C13" s="8"/>
      <c r="G13" s="9"/>
    </row>
    <row r="14" spans="1:8">
      <c r="A14" s="8"/>
      <c r="B14" s="8"/>
      <c r="C14" s="8"/>
      <c r="G14" s="9"/>
    </row>
    <row r="15" spans="1:8">
      <c r="A15" s="8"/>
      <c r="B15" s="8"/>
      <c r="C15" s="8"/>
      <c r="G15" s="9"/>
    </row>
    <row r="16" spans="1:8">
      <c r="A16" s="8"/>
      <c r="B16" s="8"/>
      <c r="C16" s="8"/>
      <c r="G16" s="9"/>
    </row>
    <row r="17" spans="1:7">
      <c r="A17" s="8"/>
      <c r="B17" s="8"/>
      <c r="C17" s="7"/>
      <c r="G17" s="9"/>
    </row>
    <row r="18" spans="1:7">
      <c r="A18" s="8"/>
      <c r="B18" s="8"/>
      <c r="C18" s="8"/>
      <c r="G18" s="9"/>
    </row>
    <row r="19" spans="1:7">
      <c r="A19" s="8"/>
      <c r="B19" s="8"/>
      <c r="C19" s="8"/>
      <c r="G19" s="9"/>
    </row>
    <row r="20" spans="1:7">
      <c r="A20" s="8"/>
      <c r="B20" s="8"/>
      <c r="C20" s="8"/>
      <c r="G20" s="9"/>
    </row>
    <row r="21" spans="1:7">
      <c r="A21" s="8"/>
      <c r="B21" s="8"/>
      <c r="C21" s="8"/>
      <c r="G21" s="9"/>
    </row>
    <row r="22" spans="1:7">
      <c r="A22" s="8"/>
      <c r="B22" s="8"/>
      <c r="C22" s="8"/>
      <c r="G22" s="9"/>
    </row>
    <row r="23" spans="1:7">
      <c r="A23" s="8"/>
      <c r="B23" s="8"/>
      <c r="C23" s="8"/>
      <c r="G23" s="9"/>
    </row>
    <row r="24" spans="1:7">
      <c r="A24" s="8"/>
      <c r="B24" s="8"/>
      <c r="C24" s="8"/>
      <c r="G24" s="9"/>
    </row>
    <row r="25" spans="1:7">
      <c r="A25" s="8"/>
      <c r="B25" s="8"/>
      <c r="C25" s="7"/>
      <c r="G25" s="9"/>
    </row>
    <row r="26" spans="1:7">
      <c r="A26" s="8"/>
      <c r="B26" s="8"/>
      <c r="C26" s="8"/>
      <c r="G26" s="9"/>
    </row>
    <row r="27" spans="1:7">
      <c r="A27" s="8"/>
      <c r="B27" s="8"/>
      <c r="C27" s="8"/>
      <c r="G27" s="9"/>
    </row>
    <row r="28" spans="1:7">
      <c r="A28" s="8"/>
      <c r="B28" s="8"/>
      <c r="C28" s="8"/>
      <c r="G28" s="9"/>
    </row>
    <row r="29" spans="1:7">
      <c r="A29" s="8"/>
      <c r="B29" s="8"/>
      <c r="C29" s="8"/>
      <c r="G29" s="9"/>
    </row>
    <row r="30" spans="1:7">
      <c r="A30" s="8"/>
      <c r="B30" s="8"/>
      <c r="C30" s="8"/>
      <c r="G30" s="9"/>
    </row>
    <row r="31" spans="1:7">
      <c r="A31" s="8"/>
      <c r="B31" s="8"/>
      <c r="C31" s="8"/>
      <c r="G31" s="9"/>
    </row>
    <row r="32" spans="1:7">
      <c r="A32" s="8"/>
      <c r="B32" s="8"/>
      <c r="C32" s="8"/>
      <c r="G32" s="9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zoomScaleNormal="100" workbookViewId="0">
      <selection activeCell="H11" sqref="H11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4">
        <v>1</v>
      </c>
      <c r="B2" s="14">
        <v>180202</v>
      </c>
      <c r="C2" s="15" t="s">
        <v>28</v>
      </c>
      <c r="E2" s="9"/>
      <c r="H2" s="13"/>
    </row>
    <row r="3" spans="1:8">
      <c r="A3" s="14">
        <v>2</v>
      </c>
      <c r="B3" s="14">
        <v>180202</v>
      </c>
      <c r="C3" s="14" t="s">
        <v>18</v>
      </c>
      <c r="D3" t="s">
        <v>27</v>
      </c>
      <c r="E3" s="14">
        <v>15.95</v>
      </c>
      <c r="F3" s="11">
        <v>38700</v>
      </c>
      <c r="G3">
        <f>F3*E3</f>
        <v>617265</v>
      </c>
      <c r="H3" s="17">
        <f>SUM(G3:G10)</f>
        <v>14893012.899999999</v>
      </c>
    </row>
    <row r="4" spans="1:8">
      <c r="A4" s="14">
        <v>3</v>
      </c>
      <c r="B4" s="14">
        <v>180202</v>
      </c>
      <c r="C4" s="14" t="s">
        <v>19</v>
      </c>
      <c r="D4" t="s">
        <v>27</v>
      </c>
      <c r="E4" s="14">
        <v>10.63</v>
      </c>
      <c r="F4" s="14">
        <v>38700</v>
      </c>
      <c r="G4">
        <f t="shared" ref="G4:G10" si="0">F4*E4</f>
        <v>411381.00000000006</v>
      </c>
      <c r="H4" s="17"/>
    </row>
    <row r="5" spans="1:8">
      <c r="A5" s="14">
        <v>4</v>
      </c>
      <c r="B5" s="14">
        <v>180202</v>
      </c>
      <c r="C5" s="14" t="s">
        <v>20</v>
      </c>
      <c r="D5" t="s">
        <v>27</v>
      </c>
      <c r="E5" s="14">
        <v>28.599999999999994</v>
      </c>
      <c r="F5" s="14">
        <v>38700</v>
      </c>
      <c r="G5">
        <f t="shared" si="0"/>
        <v>1106819.9999999998</v>
      </c>
      <c r="H5" s="17"/>
    </row>
    <row r="6" spans="1:8">
      <c r="A6" s="14">
        <v>5</v>
      </c>
      <c r="B6" s="14">
        <v>180202</v>
      </c>
      <c r="C6" s="14" t="s">
        <v>21</v>
      </c>
      <c r="D6" t="s">
        <v>27</v>
      </c>
      <c r="E6" s="14">
        <v>23.577000000000002</v>
      </c>
      <c r="F6" s="14">
        <v>38700</v>
      </c>
      <c r="G6">
        <f t="shared" si="0"/>
        <v>912429.9</v>
      </c>
      <c r="H6" s="17"/>
    </row>
    <row r="7" spans="1:8">
      <c r="A7" s="14">
        <v>6</v>
      </c>
      <c r="B7" s="14">
        <v>180202</v>
      </c>
      <c r="C7" s="14" t="s">
        <v>22</v>
      </c>
      <c r="D7" t="s">
        <v>27</v>
      </c>
      <c r="E7" s="14">
        <v>99.875999999999991</v>
      </c>
      <c r="F7" s="14">
        <v>38700</v>
      </c>
      <c r="G7">
        <f t="shared" si="0"/>
        <v>3865201.1999999997</v>
      </c>
      <c r="H7" s="17"/>
    </row>
    <row r="8" spans="1:8">
      <c r="A8" s="14">
        <v>7</v>
      </c>
      <c r="B8" s="14">
        <v>180202</v>
      </c>
      <c r="C8" s="14" t="s">
        <v>23</v>
      </c>
      <c r="D8" t="s">
        <v>27</v>
      </c>
      <c r="E8" s="14">
        <v>85.433999999999997</v>
      </c>
      <c r="F8" s="14">
        <v>38700</v>
      </c>
      <c r="G8">
        <f t="shared" si="0"/>
        <v>3306295.8</v>
      </c>
      <c r="H8" s="17"/>
    </row>
    <row r="9" spans="1:8">
      <c r="A9" s="14">
        <v>8</v>
      </c>
      <c r="B9" s="14">
        <v>180202</v>
      </c>
      <c r="C9" s="15" t="s">
        <v>24</v>
      </c>
      <c r="D9" t="s">
        <v>27</v>
      </c>
      <c r="E9" s="14">
        <v>11.6</v>
      </c>
      <c r="F9" s="14">
        <v>38700</v>
      </c>
      <c r="G9">
        <f t="shared" si="0"/>
        <v>448920</v>
      </c>
      <c r="H9" s="17"/>
    </row>
    <row r="10" spans="1:8">
      <c r="A10" s="14">
        <v>8</v>
      </c>
      <c r="B10" s="14">
        <v>180203</v>
      </c>
      <c r="C10" s="14" t="s">
        <v>29</v>
      </c>
      <c r="D10" t="s">
        <v>27</v>
      </c>
      <c r="E10" s="14">
        <v>83</v>
      </c>
      <c r="F10" s="14">
        <v>50900</v>
      </c>
      <c r="G10">
        <f t="shared" si="0"/>
        <v>4224700</v>
      </c>
      <c r="H10" s="17"/>
    </row>
    <row r="11" spans="1:8">
      <c r="A11" s="9"/>
      <c r="B11" s="9"/>
      <c r="C11" s="9"/>
      <c r="E11" s="9"/>
      <c r="H11" s="13"/>
    </row>
    <row r="12" spans="1:8">
      <c r="A12" s="9"/>
      <c r="B12" s="9"/>
      <c r="C12" s="9"/>
      <c r="E12" s="9"/>
      <c r="H12" s="13"/>
    </row>
    <row r="13" spans="1:8">
      <c r="A13" s="9"/>
      <c r="B13" s="9"/>
      <c r="C13" s="9"/>
      <c r="E13" s="9"/>
      <c r="H13" s="13"/>
    </row>
    <row r="14" spans="1:8">
      <c r="A14" s="9"/>
      <c r="B14" s="9"/>
      <c r="C14" s="9"/>
      <c r="E14" s="9"/>
      <c r="H14" s="13"/>
    </row>
    <row r="15" spans="1:8">
      <c r="A15" s="9"/>
      <c r="B15" s="9"/>
      <c r="C15" s="9"/>
      <c r="E15" s="9"/>
      <c r="H15" s="13"/>
    </row>
    <row r="16" spans="1:8">
      <c r="A16" s="9"/>
      <c r="B16" s="9"/>
      <c r="C16" s="9"/>
      <c r="E16" s="9"/>
      <c r="H16" s="13"/>
    </row>
    <row r="17" spans="1:8">
      <c r="A17" s="9"/>
      <c r="B17" s="9"/>
      <c r="C17" s="10"/>
      <c r="E17" s="9"/>
      <c r="H17" s="13"/>
    </row>
    <row r="18" spans="1:8">
      <c r="A18" s="9"/>
      <c r="B18" s="9"/>
      <c r="C18" s="9"/>
      <c r="E18" s="9"/>
      <c r="H18" s="13"/>
    </row>
    <row r="19" spans="1:8">
      <c r="A19" s="9"/>
      <c r="B19" s="9"/>
      <c r="C19" s="9"/>
      <c r="E19" s="9"/>
      <c r="H19" s="13"/>
    </row>
    <row r="20" spans="1:8">
      <c r="A20" s="9"/>
      <c r="B20" s="9"/>
      <c r="C20" s="9"/>
      <c r="E20" s="9"/>
      <c r="H20" s="13"/>
    </row>
    <row r="21" spans="1:8">
      <c r="A21" s="9"/>
      <c r="B21" s="9"/>
      <c r="C21" s="9"/>
      <c r="E21" s="9"/>
      <c r="H21" s="13"/>
    </row>
    <row r="22" spans="1:8">
      <c r="A22" s="9"/>
      <c r="B22" s="9"/>
      <c r="C22" s="9"/>
      <c r="E22" s="9"/>
      <c r="H22" s="13"/>
    </row>
    <row r="23" spans="1:8">
      <c r="A23" s="9"/>
      <c r="B23" s="9"/>
      <c r="C23" s="9"/>
      <c r="E23" s="9"/>
      <c r="H23" s="13"/>
    </row>
    <row r="24" spans="1:8">
      <c r="A24" s="9"/>
      <c r="B24" s="9"/>
      <c r="C24" s="9"/>
      <c r="E24" s="9"/>
      <c r="H24" s="13"/>
    </row>
    <row r="25" spans="1:8">
      <c r="A25" s="9"/>
      <c r="B25" s="9"/>
      <c r="C25" s="10"/>
      <c r="E25" s="9"/>
      <c r="H25" s="13"/>
    </row>
    <row r="26" spans="1:8">
      <c r="A26" s="9"/>
      <c r="B26" s="9"/>
      <c r="C26" s="9"/>
      <c r="E26" s="9"/>
      <c r="H26" s="13"/>
    </row>
    <row r="27" spans="1:8">
      <c r="A27" s="9"/>
      <c r="B27" s="9"/>
      <c r="C27" s="9"/>
      <c r="E27" s="9"/>
      <c r="H27" s="13"/>
    </row>
    <row r="28" spans="1:8">
      <c r="A28" s="9"/>
      <c r="B28" s="9"/>
      <c r="C28" s="9"/>
      <c r="E28" s="9"/>
      <c r="H28" s="13"/>
    </row>
    <row r="29" spans="1:8">
      <c r="A29" s="9"/>
      <c r="B29" s="9"/>
      <c r="C29" s="9"/>
      <c r="E29" s="9"/>
      <c r="H29" s="13"/>
    </row>
    <row r="30" spans="1:8">
      <c r="A30" s="9"/>
      <c r="B30" s="9"/>
      <c r="C30" s="9"/>
      <c r="E30" s="9"/>
      <c r="H30" s="13"/>
    </row>
    <row r="31" spans="1:8">
      <c r="A31" s="9"/>
      <c r="B31" s="9"/>
      <c r="C31" s="9"/>
      <c r="E31" s="9"/>
      <c r="H31" s="13"/>
    </row>
    <row r="32" spans="1:8">
      <c r="A32" s="9"/>
      <c r="B32" s="9"/>
      <c r="C32" s="9"/>
      <c r="E32" s="9"/>
      <c r="H32" s="13"/>
    </row>
  </sheetData>
  <mergeCells count="1">
    <mergeCell ref="H3:H1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2015-06-30T11:25:28Z</dcterms:modified>
</cp:coreProperties>
</file>